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Admin\partage$\Echange\SG\Immobilier\Travaux\Pôle (tous établissements)\2026\ETANCHEITE_BALZAC\Lot 3_Balzac\"/>
    </mc:Choice>
  </mc:AlternateContent>
  <xr:revisionPtr revIDLastSave="0" documentId="13_ncr:1_{E539AE51-C2EF-4A48-BDE9-8C7BC80146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-T-2026-04-LO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6" i="1" l="1"/>
  <c r="F85" i="1"/>
  <c r="F84" i="1"/>
  <c r="F83" i="1"/>
  <c r="F82" i="1"/>
  <c r="F81" i="1"/>
  <c r="F87" i="1" s="1"/>
  <c r="F66" i="1"/>
  <c r="F64" i="1"/>
  <c r="F67" i="1" s="1"/>
  <c r="F59" i="1"/>
  <c r="F57" i="1"/>
  <c r="F52" i="1"/>
  <c r="F51" i="1"/>
  <c r="F50" i="1"/>
  <c r="F49" i="1"/>
  <c r="F47" i="1"/>
  <c r="F46" i="1"/>
  <c r="F41" i="1"/>
  <c r="F39" i="1"/>
  <c r="F38" i="1"/>
  <c r="F37" i="1"/>
  <c r="F26" i="1"/>
  <c r="F24" i="1"/>
  <c r="F23" i="1"/>
  <c r="F22" i="1"/>
  <c r="F20" i="1"/>
  <c r="F32" i="1"/>
  <c r="F31" i="1"/>
  <c r="F33" i="1" s="1"/>
  <c r="F107" i="1"/>
  <c r="F106" i="1"/>
  <c r="F101" i="1"/>
  <c r="F102" i="1" s="1"/>
  <c r="F96" i="1"/>
  <c r="F97" i="1" s="1"/>
  <c r="F91" i="1"/>
  <c r="F92" i="1" s="1"/>
  <c r="F76" i="1"/>
  <c r="F77" i="1" s="1"/>
  <c r="F71" i="1"/>
  <c r="F72" i="1" s="1"/>
  <c r="F15" i="1"/>
  <c r="F16" i="1" s="1"/>
  <c r="F60" i="1" l="1"/>
  <c r="F108" i="1"/>
  <c r="F42" i="1"/>
  <c r="F53" i="1"/>
  <c r="F27" i="1"/>
  <c r="F111" i="1" l="1"/>
  <c r="F112" i="1" s="1"/>
  <c r="F113" i="1" s="1"/>
</calcChain>
</file>

<file path=xl/sharedStrings.xml><?xml version="1.0" encoding="utf-8"?>
<sst xmlns="http://schemas.openxmlformats.org/spreadsheetml/2006/main" count="232" uniqueCount="127">
  <si>
    <t>Ref</t>
  </si>
  <si>
    <t>Lib</t>
  </si>
  <si>
    <t>Unite</t>
  </si>
  <si>
    <t>Qte</t>
  </si>
  <si>
    <t>1</t>
  </si>
  <si>
    <t>Général</t>
  </si>
  <si>
    <t/>
  </si>
  <si>
    <t>1.1</t>
  </si>
  <si>
    <t>Installation de chantiers</t>
  </si>
  <si>
    <t>1.1.1</t>
  </si>
  <si>
    <t>Préparation et installation de chantier</t>
  </si>
  <si>
    <t>F</t>
  </si>
  <si>
    <t>2</t>
  </si>
  <si>
    <t>Batiment R+2 Administration (Surface approx 642m²) Ref Plan 1</t>
  </si>
  <si>
    <t>2.1</t>
  </si>
  <si>
    <t>Travaux préliminaires</t>
  </si>
  <si>
    <t>2.1.1</t>
  </si>
  <si>
    <t>Dépose de pieds de parabole</t>
  </si>
  <si>
    <t>2.2</t>
  </si>
  <si>
    <t>Travaux Principaux</t>
  </si>
  <si>
    <t>2.2.1</t>
  </si>
  <si>
    <t>Reprise de solin</t>
  </si>
  <si>
    <t>ml</t>
  </si>
  <si>
    <t>2.2.2</t>
  </si>
  <si>
    <t>Pose de goudron en renforcement des joints de protection lourde</t>
  </si>
  <si>
    <t>2.2.3</t>
  </si>
  <si>
    <t>Rénovation des acrotères</t>
  </si>
  <si>
    <t>2.3</t>
  </si>
  <si>
    <t>Travaux annexes</t>
  </si>
  <si>
    <t>2.3.1</t>
  </si>
  <si>
    <t>Chemin de câble 210x65 mm</t>
  </si>
  <si>
    <t>3</t>
  </si>
  <si>
    <t>Terrasse sur couloir R+2 (Surface approx 85m²) Ref Plan 2</t>
  </si>
  <si>
    <t>3.1</t>
  </si>
  <si>
    <t>3.1.1</t>
  </si>
  <si>
    <t>3.1.2</t>
  </si>
  <si>
    <t>Reprise des sorties EP</t>
  </si>
  <si>
    <t>u</t>
  </si>
  <si>
    <t>4</t>
  </si>
  <si>
    <t>Batiment R+2 Classe (Surface approx 642m²) Ref Plan 3</t>
  </si>
  <si>
    <t>4.1</t>
  </si>
  <si>
    <t>4.1.1</t>
  </si>
  <si>
    <t>4.1.2</t>
  </si>
  <si>
    <t>4.1.3</t>
  </si>
  <si>
    <t>4.2</t>
  </si>
  <si>
    <t>4.2.1</t>
  </si>
  <si>
    <t>5</t>
  </si>
  <si>
    <t>Terrasse sur Batiment Classe (Surface approx 85m²) Ref Plan 4</t>
  </si>
  <si>
    <t>5.1</t>
  </si>
  <si>
    <t>5.1.1</t>
  </si>
  <si>
    <t>Dépose de protection lourde</t>
  </si>
  <si>
    <t>m²</t>
  </si>
  <si>
    <t>5.1.2</t>
  </si>
  <si>
    <t>Dépose d'étancheïté</t>
  </si>
  <si>
    <t>5.2</t>
  </si>
  <si>
    <t>5.2.1</t>
  </si>
  <si>
    <t>5.2.2</t>
  </si>
  <si>
    <t>5.2.3</t>
  </si>
  <si>
    <t>Pose de complexe d'étanchéïté</t>
  </si>
  <si>
    <t>5.2.4</t>
  </si>
  <si>
    <t>Reprise de protection lourde</t>
  </si>
  <si>
    <t>6</t>
  </si>
  <si>
    <t>Sanitaire Primaire (Surface approx 61m²) Ref Plan 7</t>
  </si>
  <si>
    <t>6.1</t>
  </si>
  <si>
    <t>6.1.1</t>
  </si>
  <si>
    <t>Dépose des masques de joints de dilatation</t>
  </si>
  <si>
    <t>6.2</t>
  </si>
  <si>
    <t>6.2.1</t>
  </si>
  <si>
    <t>Pose de profilé à joint</t>
  </si>
  <si>
    <t>7</t>
  </si>
  <si>
    <t>Classe maternelle (Surface approx 70m²) Ref Plan 9</t>
  </si>
  <si>
    <t>7.1</t>
  </si>
  <si>
    <t>7.1.1</t>
  </si>
  <si>
    <t>7.2</t>
  </si>
  <si>
    <t>7.2.1</t>
  </si>
  <si>
    <t>8</t>
  </si>
  <si>
    <t>Classes de maternelles (Surface approx 286m²) Ref Plan 10</t>
  </si>
  <si>
    <t>8.1</t>
  </si>
  <si>
    <t>8.1.1</t>
  </si>
  <si>
    <t>9</t>
  </si>
  <si>
    <t>Avancée de toiture (Surface approx 58m²) Ref Plan 11</t>
  </si>
  <si>
    <t>9.1</t>
  </si>
  <si>
    <t>9.1.1</t>
  </si>
  <si>
    <t>10</t>
  </si>
  <si>
    <t>Salle de motricité (Surface approx 81m²) Ref Plan 12</t>
  </si>
  <si>
    <t>10.1</t>
  </si>
  <si>
    <t>10.1.1</t>
  </si>
  <si>
    <t>10.1.2</t>
  </si>
  <si>
    <t>Confection de poteaux d'angle</t>
  </si>
  <si>
    <t>m³</t>
  </si>
  <si>
    <t>10.1.3</t>
  </si>
  <si>
    <t>Pose d'agglos de 20</t>
  </si>
  <si>
    <t>10.1.4</t>
  </si>
  <si>
    <t>Pose d'un chaînage horizontal</t>
  </si>
  <si>
    <t>10.1.5</t>
  </si>
  <si>
    <t>Réalisation d'enduit</t>
  </si>
  <si>
    <t>10.1.6</t>
  </si>
  <si>
    <t>Réalisation de la peinture extérieure sur murs</t>
  </si>
  <si>
    <t>m2</t>
  </si>
  <si>
    <t>11</t>
  </si>
  <si>
    <t>Toilettes Primaire (Surface approx 42m²) Ref Plan 13</t>
  </si>
  <si>
    <t>11.1</t>
  </si>
  <si>
    <t>11.1.1</t>
  </si>
  <si>
    <t>Pose d'une crapaudine</t>
  </si>
  <si>
    <t>12</t>
  </si>
  <si>
    <t>Prefabrique en bord de cantine (Surface approx 27m²) Ref Plan 17</t>
  </si>
  <si>
    <t>12.1</t>
  </si>
  <si>
    <t>12.1.1</t>
  </si>
  <si>
    <t>13</t>
  </si>
  <si>
    <t>Toilettes extérieures (Surface approx 40m²) Ref Plan 19</t>
  </si>
  <si>
    <t>13.1</t>
  </si>
  <si>
    <t>13.1.1</t>
  </si>
  <si>
    <t>14</t>
  </si>
  <si>
    <t>Guerite GSU (Surface approx 124m²) Ref Plan 27</t>
  </si>
  <si>
    <t>14.1</t>
  </si>
  <si>
    <t>14.1.1</t>
  </si>
  <si>
    <t>Réalisation de la peinture de la terrasse</t>
  </si>
  <si>
    <t>14.1.2</t>
  </si>
  <si>
    <t>Confection des solins et étanchéïsation</t>
  </si>
  <si>
    <t>Prix unitaire</t>
  </si>
  <si>
    <t>Total</t>
  </si>
  <si>
    <t>Sous total</t>
  </si>
  <si>
    <t>Travaux d'étanchéïté des batiments du groupe scolaire Honoré de Balzac à Kenitra</t>
  </si>
  <si>
    <t>Décomposition du prix global forfaitaire</t>
  </si>
  <si>
    <t>Total HT</t>
  </si>
  <si>
    <t>Total TVA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</si>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</sst>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70C0"/>
      <name val="Calibri"/>
      <family val="2"/>
    </font>
    <font>
      <sz val="11"/>
      <color rgb="FF00B050"/>
      <name val="Calibri"/>
      <family val="2"/>
    </font>
    <font>
      <b/>
      <sz val="10"/>
      <color rgb="FF0070C0"/>
      <name val="MS Sans Serif"/>
      <family val="2"/>
    </font>
    <font>
      <b/>
      <sz val="10"/>
      <name val="MS Sans Serif"/>
      <family val="2"/>
    </font>
    <font>
      <b/>
      <u/>
      <sz val="10"/>
      <color rgb="FF0070C0"/>
      <name val="MS Sans Serif"/>
      <family val="2"/>
    </font>
    <font>
      <b/>
      <u/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/>
      <bottom style="thin">
        <color rgb="FFD0D7E5"/>
      </bottom>
      <diagonal/>
    </border>
    <border>
      <left/>
      <right/>
      <top/>
      <bottom style="thin">
        <color rgb="FFD0D7E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3" xfId="0" applyBorder="1"/>
    <xf numFmtId="4" fontId="0" fillId="0" borderId="3" xfId="0" applyNumberFormat="1" applyBorder="1"/>
    <xf numFmtId="4" fontId="6" fillId="0" borderId="3" xfId="0" applyNumberFormat="1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4" fontId="0" fillId="0" borderId="5" xfId="0" applyNumberFormat="1" applyBorder="1"/>
    <xf numFmtId="0" fontId="0" fillId="0" borderId="2" xfId="0" applyBorder="1"/>
    <xf numFmtId="4" fontId="0" fillId="5" borderId="2" xfId="0" applyNumberFormat="1" applyFill="1" applyBorder="1" applyProtection="1">
      <protection locked="0"/>
    </xf>
    <xf numFmtId="0" fontId="6" fillId="0" borderId="2" xfId="0" applyFont="1" applyBorder="1"/>
    <xf numFmtId="0" fontId="0" fillId="0" borderId="6" xfId="0" applyBorder="1"/>
    <xf numFmtId="0" fontId="1" fillId="2" borderId="7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8" xfId="0" applyFont="1" applyFill="1" applyBorder="1" applyAlignment="1" applyProtection="1">
      <alignment vertical="center" wrapText="1"/>
    </xf>
    <xf numFmtId="0" fontId="5" fillId="3" borderId="8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4" fillId="3" borderId="9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4" fillId="3" borderId="10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4" borderId="1" xfId="0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</xdr:col>
      <xdr:colOff>1171575</xdr:colOff>
      <xdr:row>4</xdr:row>
      <xdr:rowOff>142875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0"/>
          <a:ext cx="1657350" cy="790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314325</xdr:colOff>
      <xdr:row>0</xdr:row>
      <xdr:rowOff>0</xdr:rowOff>
    </xdr:from>
    <xdr:to>
      <xdr:col>5</xdr:col>
      <xdr:colOff>1016294</xdr:colOff>
      <xdr:row>7</xdr:row>
      <xdr:rowOff>47625</xdr:rowOff>
    </xdr:to>
    <xdr:pic>
      <xdr:nvPicPr>
        <xdr:cNvPr id="3" name="Image 2" descr="Logo BA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0"/>
          <a:ext cx="1768769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F113"/>
  <sheetViews>
    <sheetView tabSelected="1" workbookViewId="0">
      <selection activeCell="E15" sqref="E15"/>
    </sheetView>
  </sheetViews>
  <sheetFormatPr baseColWidth="10" defaultColWidth="9.140625" defaultRowHeight="12.75" x14ac:dyDescent="0.2"/>
  <cols>
    <col min="1" max="1" width="8.42578125" customWidth="1"/>
    <col min="2" max="2" width="66.5703125" customWidth="1"/>
    <col min="3" max="4" width="9.42578125" style="2" customWidth="1"/>
    <col min="5" max="6" width="16" customWidth="1"/>
  </cols>
  <sheetData>
    <row r="7" spans="1:6" x14ac:dyDescent="0.2">
      <c r="A7" s="36" t="s">
        <v>123</v>
      </c>
      <c r="B7" s="36"/>
      <c r="C7" s="36"/>
      <c r="D7" s="36"/>
      <c r="E7" s="36"/>
    </row>
    <row r="9" spans="1:6" x14ac:dyDescent="0.2">
      <c r="A9" s="35" t="s">
        <v>122</v>
      </c>
      <c r="B9" s="35"/>
      <c r="C9" s="35"/>
      <c r="D9" s="35"/>
      <c r="E9" s="35"/>
      <c r="F9" s="35"/>
    </row>
    <row r="12" spans="1:6" ht="15" x14ac:dyDescent="0.2">
      <c r="A12" s="1" t="s">
        <v>0</v>
      </c>
      <c r="B12" s="17" t="s">
        <v>1</v>
      </c>
      <c r="C12" s="1" t="s">
        <v>2</v>
      </c>
      <c r="D12" s="17" t="s">
        <v>3</v>
      </c>
      <c r="E12" s="1" t="s">
        <v>119</v>
      </c>
      <c r="F12" s="31" t="s">
        <v>120</v>
      </c>
    </row>
    <row r="13" spans="1:6" ht="15" x14ac:dyDescent="0.2">
      <c r="A13" s="28" t="s">
        <v>4</v>
      </c>
      <c r="B13" s="29" t="s">
        <v>5</v>
      </c>
      <c r="C13" s="30" t="s">
        <v>6</v>
      </c>
      <c r="D13" s="5"/>
      <c r="E13" s="13"/>
      <c r="F13" s="7"/>
    </row>
    <row r="14" spans="1:6" ht="15" x14ac:dyDescent="0.2">
      <c r="A14" s="26" t="s">
        <v>7</v>
      </c>
      <c r="B14" s="23" t="s">
        <v>8</v>
      </c>
      <c r="C14" s="19" t="s">
        <v>6</v>
      </c>
      <c r="D14" s="5"/>
      <c r="E14" s="13"/>
      <c r="F14" s="7"/>
    </row>
    <row r="15" spans="1:6" ht="15" x14ac:dyDescent="0.2">
      <c r="A15" s="27" t="s">
        <v>9</v>
      </c>
      <c r="B15" s="24" t="s">
        <v>10</v>
      </c>
      <c r="C15" s="19" t="s">
        <v>11</v>
      </c>
      <c r="D15" s="18">
        <v>1</v>
      </c>
      <c r="E15" s="14"/>
      <c r="F15" s="8">
        <f>+E15*D15</f>
        <v>0</v>
      </c>
    </row>
    <row r="16" spans="1:6" ht="15" x14ac:dyDescent="0.2">
      <c r="A16" s="27"/>
      <c r="B16" s="24"/>
      <c r="C16" s="19"/>
      <c r="D16" s="3"/>
      <c r="E16" s="15" t="s">
        <v>121</v>
      </c>
      <c r="F16" s="9">
        <f>+F15</f>
        <v>0</v>
      </c>
    </row>
    <row r="17" spans="1:6" ht="15" x14ac:dyDescent="0.2">
      <c r="A17" s="27"/>
      <c r="B17" s="24"/>
      <c r="C17" s="19"/>
      <c r="D17" s="3"/>
      <c r="E17" s="13"/>
      <c r="F17" s="8"/>
    </row>
    <row r="18" spans="1:6" ht="15" x14ac:dyDescent="0.2">
      <c r="A18" s="25" t="s">
        <v>12</v>
      </c>
      <c r="B18" s="22" t="s">
        <v>13</v>
      </c>
      <c r="C18" s="19" t="s">
        <v>6</v>
      </c>
      <c r="D18" s="5"/>
      <c r="E18" s="13"/>
      <c r="F18" s="8"/>
    </row>
    <row r="19" spans="1:6" ht="15" x14ac:dyDescent="0.2">
      <c r="A19" s="26" t="s">
        <v>14</v>
      </c>
      <c r="B19" s="23" t="s">
        <v>15</v>
      </c>
      <c r="C19" s="19" t="s">
        <v>6</v>
      </c>
      <c r="D19" s="5"/>
      <c r="E19" s="13"/>
      <c r="F19" s="8"/>
    </row>
    <row r="20" spans="1:6" ht="15" x14ac:dyDescent="0.2">
      <c r="A20" s="27" t="s">
        <v>16</v>
      </c>
      <c r="B20" s="24" t="s">
        <v>17</v>
      </c>
      <c r="C20" s="19" t="s">
        <v>11</v>
      </c>
      <c r="D20" s="18">
        <v>1</v>
      </c>
      <c r="E20" s="14"/>
      <c r="F20" s="8">
        <f>+E20*D20</f>
        <v>0</v>
      </c>
    </row>
    <row r="21" spans="1:6" ht="15" x14ac:dyDescent="0.2">
      <c r="A21" s="26" t="s">
        <v>18</v>
      </c>
      <c r="B21" s="23" t="s">
        <v>19</v>
      </c>
      <c r="C21" s="19" t="s">
        <v>6</v>
      </c>
      <c r="D21" s="5"/>
      <c r="E21" s="13"/>
      <c r="F21" s="8"/>
    </row>
    <row r="22" spans="1:6" ht="15" x14ac:dyDescent="0.2">
      <c r="A22" s="27" t="s">
        <v>20</v>
      </c>
      <c r="B22" s="24" t="s">
        <v>21</v>
      </c>
      <c r="C22" s="19" t="s">
        <v>22</v>
      </c>
      <c r="D22" s="18">
        <v>80</v>
      </c>
      <c r="E22" s="14"/>
      <c r="F22" s="8">
        <f t="shared" ref="F22:F24" si="0">+E22*D22</f>
        <v>0</v>
      </c>
    </row>
    <row r="23" spans="1:6" ht="15" x14ac:dyDescent="0.2">
      <c r="A23" s="27" t="s">
        <v>23</v>
      </c>
      <c r="B23" s="24" t="s">
        <v>24</v>
      </c>
      <c r="C23" s="19" t="s">
        <v>22</v>
      </c>
      <c r="D23" s="18">
        <v>150</v>
      </c>
      <c r="E23" s="14"/>
      <c r="F23" s="8">
        <f t="shared" si="0"/>
        <v>0</v>
      </c>
    </row>
    <row r="24" spans="1:6" ht="15" x14ac:dyDescent="0.2">
      <c r="A24" s="27" t="s">
        <v>25</v>
      </c>
      <c r="B24" s="24" t="s">
        <v>26</v>
      </c>
      <c r="C24" s="19" t="s">
        <v>22</v>
      </c>
      <c r="D24" s="18">
        <v>15</v>
      </c>
      <c r="E24" s="14"/>
      <c r="F24" s="8">
        <f t="shared" si="0"/>
        <v>0</v>
      </c>
    </row>
    <row r="25" spans="1:6" ht="15" x14ac:dyDescent="0.2">
      <c r="A25" s="26" t="s">
        <v>27</v>
      </c>
      <c r="B25" s="23" t="s">
        <v>28</v>
      </c>
      <c r="C25" s="19" t="s">
        <v>6</v>
      </c>
      <c r="D25" s="5"/>
      <c r="E25" s="13"/>
      <c r="F25" s="8"/>
    </row>
    <row r="26" spans="1:6" ht="15" x14ac:dyDescent="0.2">
      <c r="A26" s="27" t="s">
        <v>29</v>
      </c>
      <c r="B26" s="24" t="s">
        <v>30</v>
      </c>
      <c r="C26" s="19" t="s">
        <v>22</v>
      </c>
      <c r="D26" s="18">
        <v>80</v>
      </c>
      <c r="E26" s="14"/>
      <c r="F26" s="8">
        <f>+E26*D26</f>
        <v>0</v>
      </c>
    </row>
    <row r="27" spans="1:6" ht="15" x14ac:dyDescent="0.2">
      <c r="A27" s="27"/>
      <c r="B27" s="24"/>
      <c r="C27" s="19"/>
      <c r="D27" s="3"/>
      <c r="E27" s="15" t="s">
        <v>121</v>
      </c>
      <c r="F27" s="9">
        <f>+F26+F24+F23+F22+F20</f>
        <v>0</v>
      </c>
    </row>
    <row r="28" spans="1:6" ht="15" x14ac:dyDescent="0.2">
      <c r="A28" s="27"/>
      <c r="B28" s="24"/>
      <c r="C28" s="19"/>
      <c r="D28" s="3"/>
      <c r="E28" s="13"/>
      <c r="F28" s="8"/>
    </row>
    <row r="29" spans="1:6" ht="15" x14ac:dyDescent="0.2">
      <c r="A29" s="25" t="s">
        <v>31</v>
      </c>
      <c r="B29" s="22" t="s">
        <v>32</v>
      </c>
      <c r="C29" s="19" t="s">
        <v>6</v>
      </c>
      <c r="D29" s="5"/>
      <c r="E29" s="13"/>
      <c r="F29" s="8"/>
    </row>
    <row r="30" spans="1:6" ht="15" x14ac:dyDescent="0.2">
      <c r="A30" s="26" t="s">
        <v>33</v>
      </c>
      <c r="B30" s="23" t="s">
        <v>19</v>
      </c>
      <c r="C30" s="19" t="s">
        <v>6</v>
      </c>
      <c r="D30" s="5"/>
      <c r="E30" s="13"/>
      <c r="F30" s="8"/>
    </row>
    <row r="31" spans="1:6" ht="15" x14ac:dyDescent="0.2">
      <c r="A31" s="27" t="s">
        <v>34</v>
      </c>
      <c r="B31" s="24" t="s">
        <v>21</v>
      </c>
      <c r="C31" s="19" t="s">
        <v>22</v>
      </c>
      <c r="D31" s="18">
        <v>30</v>
      </c>
      <c r="E31" s="14"/>
      <c r="F31" s="8">
        <f>+E31*D31</f>
        <v>0</v>
      </c>
    </row>
    <row r="32" spans="1:6" ht="15" x14ac:dyDescent="0.2">
      <c r="A32" s="27" t="s">
        <v>35</v>
      </c>
      <c r="B32" s="24" t="s">
        <v>36</v>
      </c>
      <c r="C32" s="19" t="s">
        <v>37</v>
      </c>
      <c r="D32" s="18">
        <v>2</v>
      </c>
      <c r="E32" s="14"/>
      <c r="F32" s="8">
        <f>+E32*D32</f>
        <v>0</v>
      </c>
    </row>
    <row r="33" spans="1:6" ht="15" x14ac:dyDescent="0.2">
      <c r="A33" s="27"/>
      <c r="B33" s="24"/>
      <c r="C33" s="19"/>
      <c r="D33" s="3"/>
      <c r="E33" s="15" t="s">
        <v>121</v>
      </c>
      <c r="F33" s="9">
        <f>+F32+F31</f>
        <v>0</v>
      </c>
    </row>
    <row r="34" spans="1:6" ht="15" x14ac:dyDescent="0.2">
      <c r="A34" s="27"/>
      <c r="B34" s="24"/>
      <c r="C34" s="19"/>
      <c r="D34" s="3"/>
      <c r="E34" s="13"/>
      <c r="F34" s="8"/>
    </row>
    <row r="35" spans="1:6" ht="15" x14ac:dyDescent="0.2">
      <c r="A35" s="25" t="s">
        <v>38</v>
      </c>
      <c r="B35" s="22" t="s">
        <v>39</v>
      </c>
      <c r="C35" s="19" t="s">
        <v>6</v>
      </c>
      <c r="D35" s="5"/>
      <c r="E35" s="13"/>
      <c r="F35" s="8"/>
    </row>
    <row r="36" spans="1:6" ht="15" x14ac:dyDescent="0.2">
      <c r="A36" s="26" t="s">
        <v>40</v>
      </c>
      <c r="B36" s="23" t="s">
        <v>19</v>
      </c>
      <c r="C36" s="19" t="s">
        <v>6</v>
      </c>
      <c r="D36" s="5"/>
      <c r="E36" s="13"/>
      <c r="F36" s="8"/>
    </row>
    <row r="37" spans="1:6" ht="15" x14ac:dyDescent="0.2">
      <c r="A37" s="27" t="s">
        <v>41</v>
      </c>
      <c r="B37" s="24" t="s">
        <v>21</v>
      </c>
      <c r="C37" s="19" t="s">
        <v>22</v>
      </c>
      <c r="D37" s="18">
        <v>120</v>
      </c>
      <c r="E37" s="14"/>
      <c r="F37" s="8">
        <f t="shared" ref="F37:F39" si="1">+E37*D37</f>
        <v>0</v>
      </c>
    </row>
    <row r="38" spans="1:6" ht="15" x14ac:dyDescent="0.2">
      <c r="A38" s="27" t="s">
        <v>42</v>
      </c>
      <c r="B38" s="24" t="s">
        <v>24</v>
      </c>
      <c r="C38" s="19" t="s">
        <v>22</v>
      </c>
      <c r="D38" s="18">
        <v>150</v>
      </c>
      <c r="E38" s="14"/>
      <c r="F38" s="8">
        <f t="shared" si="1"/>
        <v>0</v>
      </c>
    </row>
    <row r="39" spans="1:6" ht="15" x14ac:dyDescent="0.2">
      <c r="A39" s="27" t="s">
        <v>43</v>
      </c>
      <c r="B39" s="24" t="s">
        <v>26</v>
      </c>
      <c r="C39" s="19" t="s">
        <v>22</v>
      </c>
      <c r="D39" s="18">
        <v>25</v>
      </c>
      <c r="E39" s="14"/>
      <c r="F39" s="8">
        <f t="shared" si="1"/>
        <v>0</v>
      </c>
    </row>
    <row r="40" spans="1:6" ht="15" x14ac:dyDescent="0.2">
      <c r="A40" s="26" t="s">
        <v>44</v>
      </c>
      <c r="B40" s="23" t="s">
        <v>28</v>
      </c>
      <c r="C40" s="19" t="s">
        <v>6</v>
      </c>
      <c r="D40" s="5"/>
      <c r="E40" s="13"/>
      <c r="F40" s="8"/>
    </row>
    <row r="41" spans="1:6" ht="15" x14ac:dyDescent="0.2">
      <c r="A41" s="27" t="s">
        <v>45</v>
      </c>
      <c r="B41" s="24" t="s">
        <v>30</v>
      </c>
      <c r="C41" s="19" t="s">
        <v>22</v>
      </c>
      <c r="D41" s="18">
        <v>80</v>
      </c>
      <c r="E41" s="14"/>
      <c r="F41" s="8">
        <f>+E41*D41</f>
        <v>0</v>
      </c>
    </row>
    <row r="42" spans="1:6" ht="15" x14ac:dyDescent="0.2">
      <c r="A42" s="27"/>
      <c r="B42" s="24"/>
      <c r="C42" s="19"/>
      <c r="D42" s="3"/>
      <c r="E42" s="15" t="s">
        <v>121</v>
      </c>
      <c r="F42" s="9">
        <f>+F41+F39+F38+F37</f>
        <v>0</v>
      </c>
    </row>
    <row r="43" spans="1:6" ht="15" x14ac:dyDescent="0.2">
      <c r="A43" s="27"/>
      <c r="B43" s="24"/>
      <c r="C43" s="19"/>
      <c r="D43" s="3"/>
      <c r="E43" s="13"/>
      <c r="F43" s="8"/>
    </row>
    <row r="44" spans="1:6" ht="15" x14ac:dyDescent="0.2">
      <c r="A44" s="25" t="s">
        <v>46</v>
      </c>
      <c r="B44" s="22" t="s">
        <v>47</v>
      </c>
      <c r="C44" s="19" t="s">
        <v>6</v>
      </c>
      <c r="D44" s="5"/>
      <c r="E44" s="13"/>
      <c r="F44" s="8"/>
    </row>
    <row r="45" spans="1:6" ht="15" x14ac:dyDescent="0.2">
      <c r="A45" s="26" t="s">
        <v>48</v>
      </c>
      <c r="B45" s="23" t="s">
        <v>15</v>
      </c>
      <c r="C45" s="19" t="s">
        <v>6</v>
      </c>
      <c r="D45" s="5"/>
      <c r="E45" s="13"/>
      <c r="F45" s="8"/>
    </row>
    <row r="46" spans="1:6" ht="15" x14ac:dyDescent="0.2">
      <c r="A46" s="27" t="s">
        <v>49</v>
      </c>
      <c r="B46" s="24" t="s">
        <v>50</v>
      </c>
      <c r="C46" s="19" t="s">
        <v>51</v>
      </c>
      <c r="D46" s="18">
        <v>15</v>
      </c>
      <c r="E46" s="14"/>
      <c r="F46" s="8">
        <f t="shared" ref="F46:F47" si="2">+E46*D46</f>
        <v>0</v>
      </c>
    </row>
    <row r="47" spans="1:6" ht="15" x14ac:dyDescent="0.2">
      <c r="A47" s="27" t="s">
        <v>52</v>
      </c>
      <c r="B47" s="24" t="s">
        <v>53</v>
      </c>
      <c r="C47" s="19" t="s">
        <v>51</v>
      </c>
      <c r="D47" s="18">
        <v>5</v>
      </c>
      <c r="E47" s="14"/>
      <c r="F47" s="8">
        <f t="shared" si="2"/>
        <v>0</v>
      </c>
    </row>
    <row r="48" spans="1:6" ht="15" x14ac:dyDescent="0.2">
      <c r="A48" s="26" t="s">
        <v>54</v>
      </c>
      <c r="B48" s="23" t="s">
        <v>19</v>
      </c>
      <c r="C48" s="19" t="s">
        <v>6</v>
      </c>
      <c r="D48" s="5"/>
      <c r="E48" s="13"/>
      <c r="F48" s="8"/>
    </row>
    <row r="49" spans="1:6" ht="15" x14ac:dyDescent="0.2">
      <c r="A49" s="27" t="s">
        <v>55</v>
      </c>
      <c r="B49" s="24" t="s">
        <v>21</v>
      </c>
      <c r="C49" s="19" t="s">
        <v>22</v>
      </c>
      <c r="D49" s="18">
        <v>30</v>
      </c>
      <c r="E49" s="14"/>
      <c r="F49" s="8">
        <f t="shared" ref="F49:F52" si="3">+E49*D49</f>
        <v>0</v>
      </c>
    </row>
    <row r="50" spans="1:6" ht="15" x14ac:dyDescent="0.2">
      <c r="A50" s="27" t="s">
        <v>56</v>
      </c>
      <c r="B50" s="24" t="s">
        <v>36</v>
      </c>
      <c r="C50" s="19" t="s">
        <v>37</v>
      </c>
      <c r="D50" s="18">
        <v>2</v>
      </c>
      <c r="E50" s="14"/>
      <c r="F50" s="8">
        <f t="shared" si="3"/>
        <v>0</v>
      </c>
    </row>
    <row r="51" spans="1:6" ht="15" x14ac:dyDescent="0.2">
      <c r="A51" s="27" t="s">
        <v>57</v>
      </c>
      <c r="B51" s="24" t="s">
        <v>58</v>
      </c>
      <c r="C51" s="19" t="s">
        <v>51</v>
      </c>
      <c r="D51" s="18">
        <v>4</v>
      </c>
      <c r="E51" s="14"/>
      <c r="F51" s="8">
        <f t="shared" si="3"/>
        <v>0</v>
      </c>
    </row>
    <row r="52" spans="1:6" ht="15" x14ac:dyDescent="0.2">
      <c r="A52" s="27" t="s">
        <v>59</v>
      </c>
      <c r="B52" s="24" t="s">
        <v>60</v>
      </c>
      <c r="C52" s="19" t="s">
        <v>51</v>
      </c>
      <c r="D52" s="18">
        <v>15</v>
      </c>
      <c r="E52" s="14"/>
      <c r="F52" s="8">
        <f t="shared" si="3"/>
        <v>0</v>
      </c>
    </row>
    <row r="53" spans="1:6" ht="15" x14ac:dyDescent="0.2">
      <c r="A53" s="27"/>
      <c r="B53" s="24"/>
      <c r="C53" s="19"/>
      <c r="D53" s="3"/>
      <c r="E53" s="15" t="s">
        <v>121</v>
      </c>
      <c r="F53" s="9">
        <f>+F52+F51+F50+F49+F47+F46</f>
        <v>0</v>
      </c>
    </row>
    <row r="54" spans="1:6" ht="15" x14ac:dyDescent="0.2">
      <c r="A54" s="27"/>
      <c r="B54" s="24"/>
      <c r="C54" s="19"/>
      <c r="D54" s="3"/>
      <c r="E54" s="13"/>
      <c r="F54" s="8"/>
    </row>
    <row r="55" spans="1:6" ht="15" x14ac:dyDescent="0.2">
      <c r="A55" s="25" t="s">
        <v>61</v>
      </c>
      <c r="B55" s="22" t="s">
        <v>62</v>
      </c>
      <c r="C55" s="19" t="s">
        <v>6</v>
      </c>
      <c r="D55" s="5"/>
      <c r="E55" s="13"/>
      <c r="F55" s="8"/>
    </row>
    <row r="56" spans="1:6" ht="15" x14ac:dyDescent="0.2">
      <c r="A56" s="26" t="s">
        <v>63</v>
      </c>
      <c r="B56" s="23" t="s">
        <v>15</v>
      </c>
      <c r="C56" s="19" t="s">
        <v>6</v>
      </c>
      <c r="D56" s="5"/>
      <c r="E56" s="13"/>
      <c r="F56" s="8"/>
    </row>
    <row r="57" spans="1:6" ht="15" x14ac:dyDescent="0.2">
      <c r="A57" s="27" t="s">
        <v>64</v>
      </c>
      <c r="B57" s="24" t="s">
        <v>65</v>
      </c>
      <c r="C57" s="19" t="s">
        <v>11</v>
      </c>
      <c r="D57" s="18">
        <v>1</v>
      </c>
      <c r="E57" s="14"/>
      <c r="F57" s="8">
        <f t="shared" ref="F57" si="4">+E57*D57</f>
        <v>0</v>
      </c>
    </row>
    <row r="58" spans="1:6" ht="15" x14ac:dyDescent="0.2">
      <c r="A58" s="26" t="s">
        <v>66</v>
      </c>
      <c r="B58" s="23" t="s">
        <v>19</v>
      </c>
      <c r="C58" s="19" t="s">
        <v>6</v>
      </c>
      <c r="D58" s="5"/>
      <c r="E58" s="13"/>
      <c r="F58" s="8"/>
    </row>
    <row r="59" spans="1:6" ht="15" x14ac:dyDescent="0.2">
      <c r="A59" s="27" t="s">
        <v>67</v>
      </c>
      <c r="B59" s="24" t="s">
        <v>68</v>
      </c>
      <c r="C59" s="19" t="s">
        <v>11</v>
      </c>
      <c r="D59" s="18">
        <v>1</v>
      </c>
      <c r="E59" s="14"/>
      <c r="F59" s="8">
        <f t="shared" ref="F59" si="5">+E59*D59</f>
        <v>0</v>
      </c>
    </row>
    <row r="60" spans="1:6" ht="15" x14ac:dyDescent="0.2">
      <c r="A60" s="27"/>
      <c r="B60" s="24"/>
      <c r="C60" s="19"/>
      <c r="D60" s="3"/>
      <c r="E60" s="15" t="s">
        <v>121</v>
      </c>
      <c r="F60" s="9">
        <f>+F59+F57</f>
        <v>0</v>
      </c>
    </row>
    <row r="61" spans="1:6" ht="15" x14ac:dyDescent="0.2">
      <c r="A61" s="27"/>
      <c r="B61" s="24"/>
      <c r="C61" s="19"/>
      <c r="D61" s="3"/>
      <c r="E61" s="13"/>
      <c r="F61" s="8"/>
    </row>
    <row r="62" spans="1:6" ht="15" x14ac:dyDescent="0.2">
      <c r="A62" s="25" t="s">
        <v>69</v>
      </c>
      <c r="B62" s="22" t="s">
        <v>70</v>
      </c>
      <c r="C62" s="19" t="s">
        <v>6</v>
      </c>
      <c r="D62" s="5"/>
      <c r="E62" s="13"/>
      <c r="F62" s="8"/>
    </row>
    <row r="63" spans="1:6" ht="15" x14ac:dyDescent="0.2">
      <c r="A63" s="26" t="s">
        <v>71</v>
      </c>
      <c r="B63" s="23" t="s">
        <v>15</v>
      </c>
      <c r="C63" s="19" t="s">
        <v>6</v>
      </c>
      <c r="D63" s="5"/>
      <c r="E63" s="13"/>
      <c r="F63" s="8"/>
    </row>
    <row r="64" spans="1:6" ht="15" x14ac:dyDescent="0.2">
      <c r="A64" s="27" t="s">
        <v>72</v>
      </c>
      <c r="B64" s="24" t="s">
        <v>65</v>
      </c>
      <c r="C64" s="19" t="s">
        <v>11</v>
      </c>
      <c r="D64" s="18">
        <v>1</v>
      </c>
      <c r="E64" s="14"/>
      <c r="F64" s="8">
        <f t="shared" ref="F64" si="6">+E64*D64</f>
        <v>0</v>
      </c>
    </row>
    <row r="65" spans="1:6" ht="15" x14ac:dyDescent="0.2">
      <c r="A65" s="26" t="s">
        <v>73</v>
      </c>
      <c r="B65" s="23" t="s">
        <v>19</v>
      </c>
      <c r="C65" s="19" t="s">
        <v>6</v>
      </c>
      <c r="D65" s="5"/>
      <c r="E65" s="13"/>
      <c r="F65" s="8"/>
    </row>
    <row r="66" spans="1:6" ht="15" x14ac:dyDescent="0.2">
      <c r="A66" s="27" t="s">
        <v>74</v>
      </c>
      <c r="B66" s="24" t="s">
        <v>68</v>
      </c>
      <c r="C66" s="19" t="s">
        <v>11</v>
      </c>
      <c r="D66" s="18">
        <v>1</v>
      </c>
      <c r="E66" s="14"/>
      <c r="F66" s="8">
        <f t="shared" ref="F66" si="7">+E66*D66</f>
        <v>0</v>
      </c>
    </row>
    <row r="67" spans="1:6" ht="15" x14ac:dyDescent="0.2">
      <c r="A67" s="27"/>
      <c r="B67" s="24"/>
      <c r="C67" s="19"/>
      <c r="D67" s="3"/>
      <c r="E67" s="15" t="s">
        <v>121</v>
      </c>
      <c r="F67" s="9">
        <f>+F66+F64</f>
        <v>0</v>
      </c>
    </row>
    <row r="68" spans="1:6" ht="15" x14ac:dyDescent="0.2">
      <c r="A68" s="27"/>
      <c r="B68" s="24"/>
      <c r="C68" s="19"/>
      <c r="D68" s="3"/>
      <c r="E68" s="13"/>
      <c r="F68" s="8"/>
    </row>
    <row r="69" spans="1:6" ht="15" x14ac:dyDescent="0.2">
      <c r="A69" s="25" t="s">
        <v>75</v>
      </c>
      <c r="B69" s="22" t="s">
        <v>76</v>
      </c>
      <c r="C69" s="19" t="s">
        <v>6</v>
      </c>
      <c r="D69" s="5"/>
      <c r="E69" s="13"/>
      <c r="F69" s="8"/>
    </row>
    <row r="70" spans="1:6" ht="15" x14ac:dyDescent="0.2">
      <c r="A70" s="26" t="s">
        <v>77</v>
      </c>
      <c r="B70" s="23" t="s">
        <v>19</v>
      </c>
      <c r="C70" s="19" t="s">
        <v>6</v>
      </c>
      <c r="D70" s="5"/>
      <c r="E70" s="13"/>
      <c r="F70" s="8"/>
    </row>
    <row r="71" spans="1:6" ht="15" x14ac:dyDescent="0.2">
      <c r="A71" s="27" t="s">
        <v>78</v>
      </c>
      <c r="B71" s="24" t="s">
        <v>21</v>
      </c>
      <c r="C71" s="19" t="s">
        <v>22</v>
      </c>
      <c r="D71" s="18">
        <v>10</v>
      </c>
      <c r="E71" s="14"/>
      <c r="F71" s="8">
        <f>+E71*D71</f>
        <v>0</v>
      </c>
    </row>
    <row r="72" spans="1:6" ht="15" x14ac:dyDescent="0.2">
      <c r="A72" s="27"/>
      <c r="B72" s="24"/>
      <c r="C72" s="19"/>
      <c r="D72" s="3"/>
      <c r="E72" s="15" t="s">
        <v>121</v>
      </c>
      <c r="F72" s="9">
        <f>+F71</f>
        <v>0</v>
      </c>
    </row>
    <row r="73" spans="1:6" ht="15" x14ac:dyDescent="0.2">
      <c r="A73" s="27"/>
      <c r="B73" s="24"/>
      <c r="C73" s="19"/>
      <c r="D73" s="3"/>
      <c r="E73" s="13"/>
      <c r="F73" s="8"/>
    </row>
    <row r="74" spans="1:6" ht="15" x14ac:dyDescent="0.2">
      <c r="A74" s="25" t="s">
        <v>79</v>
      </c>
      <c r="B74" s="22" t="s">
        <v>80</v>
      </c>
      <c r="C74" s="19" t="s">
        <v>6</v>
      </c>
      <c r="D74" s="5"/>
      <c r="E74" s="13"/>
      <c r="F74" s="8"/>
    </row>
    <row r="75" spans="1:6" ht="15" x14ac:dyDescent="0.2">
      <c r="A75" s="26" t="s">
        <v>81</v>
      </c>
      <c r="B75" s="23" t="s">
        <v>19</v>
      </c>
      <c r="C75" s="19" t="s">
        <v>6</v>
      </c>
      <c r="D75" s="5"/>
      <c r="E75" s="13"/>
      <c r="F75" s="8"/>
    </row>
    <row r="76" spans="1:6" ht="15" x14ac:dyDescent="0.2">
      <c r="A76" s="27" t="s">
        <v>82</v>
      </c>
      <c r="B76" s="24" t="s">
        <v>21</v>
      </c>
      <c r="C76" s="19" t="s">
        <v>22</v>
      </c>
      <c r="D76" s="18">
        <v>9</v>
      </c>
      <c r="E76" s="14"/>
      <c r="F76" s="8">
        <f>+E76*D76</f>
        <v>0</v>
      </c>
    </row>
    <row r="77" spans="1:6" ht="15" x14ac:dyDescent="0.2">
      <c r="A77" s="27"/>
      <c r="B77" s="24"/>
      <c r="C77" s="19"/>
      <c r="D77" s="3"/>
      <c r="E77" s="15" t="s">
        <v>121</v>
      </c>
      <c r="F77" s="9">
        <f>+F76</f>
        <v>0</v>
      </c>
    </row>
    <row r="78" spans="1:6" ht="15" x14ac:dyDescent="0.2">
      <c r="A78" s="27"/>
      <c r="B78" s="24"/>
      <c r="C78" s="19"/>
      <c r="D78" s="3"/>
      <c r="E78" s="13"/>
      <c r="F78" s="8"/>
    </row>
    <row r="79" spans="1:6" ht="15" x14ac:dyDescent="0.2">
      <c r="A79" s="25" t="s">
        <v>83</v>
      </c>
      <c r="B79" s="22" t="s">
        <v>84</v>
      </c>
      <c r="C79" s="19" t="s">
        <v>6</v>
      </c>
      <c r="D79" s="5"/>
      <c r="E79" s="13"/>
      <c r="F79" s="8"/>
    </row>
    <row r="80" spans="1:6" ht="15" x14ac:dyDescent="0.2">
      <c r="A80" s="26" t="s">
        <v>85</v>
      </c>
      <c r="B80" s="23" t="s">
        <v>19</v>
      </c>
      <c r="C80" s="19" t="s">
        <v>6</v>
      </c>
      <c r="D80" s="5"/>
      <c r="E80" s="13"/>
      <c r="F80" s="8"/>
    </row>
    <row r="81" spans="1:6" ht="15" x14ac:dyDescent="0.2">
      <c r="A81" s="27" t="s">
        <v>86</v>
      </c>
      <c r="B81" s="24" t="s">
        <v>26</v>
      </c>
      <c r="C81" s="19" t="s">
        <v>22</v>
      </c>
      <c r="D81" s="18">
        <v>25</v>
      </c>
      <c r="E81" s="14"/>
      <c r="F81" s="8">
        <f t="shared" ref="F81:F86" si="8">+E81*D81</f>
        <v>0</v>
      </c>
    </row>
    <row r="82" spans="1:6" ht="15" x14ac:dyDescent="0.2">
      <c r="A82" s="27" t="s">
        <v>87</v>
      </c>
      <c r="B82" s="24" t="s">
        <v>88</v>
      </c>
      <c r="C82" s="19" t="s">
        <v>89</v>
      </c>
      <c r="D82" s="18">
        <v>0.2</v>
      </c>
      <c r="E82" s="14"/>
      <c r="F82" s="8">
        <f t="shared" si="8"/>
        <v>0</v>
      </c>
    </row>
    <row r="83" spans="1:6" ht="15" x14ac:dyDescent="0.2">
      <c r="A83" s="27" t="s">
        <v>90</v>
      </c>
      <c r="B83" s="24" t="s">
        <v>91</v>
      </c>
      <c r="C83" s="19" t="s">
        <v>51</v>
      </c>
      <c r="D83" s="18">
        <v>25</v>
      </c>
      <c r="E83" s="14"/>
      <c r="F83" s="8">
        <f t="shared" si="8"/>
        <v>0</v>
      </c>
    </row>
    <row r="84" spans="1:6" ht="15" x14ac:dyDescent="0.2">
      <c r="A84" s="27" t="s">
        <v>92</v>
      </c>
      <c r="B84" s="24" t="s">
        <v>93</v>
      </c>
      <c r="C84" s="19" t="s">
        <v>89</v>
      </c>
      <c r="D84" s="18">
        <v>1.2</v>
      </c>
      <c r="E84" s="14"/>
      <c r="F84" s="8">
        <f t="shared" si="8"/>
        <v>0</v>
      </c>
    </row>
    <row r="85" spans="1:6" ht="15" x14ac:dyDescent="0.2">
      <c r="A85" s="27" t="s">
        <v>94</v>
      </c>
      <c r="B85" s="24" t="s">
        <v>95</v>
      </c>
      <c r="C85" s="19" t="s">
        <v>51</v>
      </c>
      <c r="D85" s="18">
        <v>50</v>
      </c>
      <c r="E85" s="14"/>
      <c r="F85" s="8">
        <f t="shared" si="8"/>
        <v>0</v>
      </c>
    </row>
    <row r="86" spans="1:6" ht="15" x14ac:dyDescent="0.2">
      <c r="A86" s="27" t="s">
        <v>96</v>
      </c>
      <c r="B86" s="24" t="s">
        <v>97</v>
      </c>
      <c r="C86" s="19" t="s">
        <v>98</v>
      </c>
      <c r="D86" s="18">
        <v>50</v>
      </c>
      <c r="E86" s="14"/>
      <c r="F86" s="8">
        <f t="shared" si="8"/>
        <v>0</v>
      </c>
    </row>
    <row r="87" spans="1:6" ht="15" x14ac:dyDescent="0.2">
      <c r="A87" s="27"/>
      <c r="B87" s="24"/>
      <c r="C87" s="19"/>
      <c r="D87" s="3"/>
      <c r="E87" s="15" t="s">
        <v>121</v>
      </c>
      <c r="F87" s="9">
        <f>+F81+F82+F83+F84+F85+F86</f>
        <v>0</v>
      </c>
    </row>
    <row r="88" spans="1:6" ht="15" x14ac:dyDescent="0.2">
      <c r="A88" s="27"/>
      <c r="B88" s="24"/>
      <c r="C88" s="19"/>
      <c r="D88" s="3"/>
      <c r="E88" s="13"/>
      <c r="F88" s="8"/>
    </row>
    <row r="89" spans="1:6" ht="15" x14ac:dyDescent="0.2">
      <c r="A89" s="25" t="s">
        <v>99</v>
      </c>
      <c r="B89" s="22" t="s">
        <v>100</v>
      </c>
      <c r="C89" s="19" t="s">
        <v>6</v>
      </c>
      <c r="D89" s="5"/>
      <c r="E89" s="13"/>
      <c r="F89" s="8"/>
    </row>
    <row r="90" spans="1:6" ht="15" x14ac:dyDescent="0.2">
      <c r="A90" s="26" t="s">
        <v>101</v>
      </c>
      <c r="B90" s="23" t="s">
        <v>19</v>
      </c>
      <c r="C90" s="19" t="s">
        <v>6</v>
      </c>
      <c r="D90" s="5"/>
      <c r="E90" s="13"/>
      <c r="F90" s="8"/>
    </row>
    <row r="91" spans="1:6" ht="15" x14ac:dyDescent="0.2">
      <c r="A91" s="27" t="s">
        <v>102</v>
      </c>
      <c r="B91" s="24" t="s">
        <v>103</v>
      </c>
      <c r="C91" s="19" t="s">
        <v>37</v>
      </c>
      <c r="D91" s="18">
        <v>1</v>
      </c>
      <c r="E91" s="14"/>
      <c r="F91" s="8">
        <f>+E91*D91</f>
        <v>0</v>
      </c>
    </row>
    <row r="92" spans="1:6" ht="15" x14ac:dyDescent="0.2">
      <c r="A92" s="27"/>
      <c r="B92" s="24"/>
      <c r="C92" s="19"/>
      <c r="D92" s="3"/>
      <c r="E92" s="15" t="s">
        <v>121</v>
      </c>
      <c r="F92" s="9">
        <f>+F91</f>
        <v>0</v>
      </c>
    </row>
    <row r="93" spans="1:6" ht="15" x14ac:dyDescent="0.2">
      <c r="A93" s="27"/>
      <c r="B93" s="24"/>
      <c r="C93" s="19"/>
      <c r="D93" s="3"/>
      <c r="E93" s="13"/>
      <c r="F93" s="8"/>
    </row>
    <row r="94" spans="1:6" ht="15" x14ac:dyDescent="0.2">
      <c r="A94" s="25" t="s">
        <v>104</v>
      </c>
      <c r="B94" s="22" t="s">
        <v>105</v>
      </c>
      <c r="C94" s="19" t="s">
        <v>6</v>
      </c>
      <c r="D94" s="5"/>
      <c r="E94" s="13"/>
      <c r="F94" s="8"/>
    </row>
    <row r="95" spans="1:6" ht="15" x14ac:dyDescent="0.2">
      <c r="A95" s="26" t="s">
        <v>106</v>
      </c>
      <c r="B95" s="23" t="s">
        <v>19</v>
      </c>
      <c r="C95" s="19" t="s">
        <v>6</v>
      </c>
      <c r="D95" s="5"/>
      <c r="E95" s="13"/>
      <c r="F95" s="8"/>
    </row>
    <row r="96" spans="1:6" ht="15" x14ac:dyDescent="0.2">
      <c r="A96" s="27" t="s">
        <v>107</v>
      </c>
      <c r="B96" s="24" t="s">
        <v>21</v>
      </c>
      <c r="C96" s="19" t="s">
        <v>22</v>
      </c>
      <c r="D96" s="18">
        <v>7</v>
      </c>
      <c r="E96" s="14"/>
      <c r="F96" s="8">
        <f>+E96*D96</f>
        <v>0</v>
      </c>
    </row>
    <row r="97" spans="1:6" ht="15" x14ac:dyDescent="0.2">
      <c r="A97" s="27"/>
      <c r="B97" s="24"/>
      <c r="C97" s="19"/>
      <c r="D97" s="3"/>
      <c r="E97" s="15" t="s">
        <v>121</v>
      </c>
      <c r="F97" s="9">
        <f>+F96</f>
        <v>0</v>
      </c>
    </row>
    <row r="98" spans="1:6" ht="15" x14ac:dyDescent="0.2">
      <c r="A98" s="27"/>
      <c r="B98" s="24"/>
      <c r="C98" s="19"/>
      <c r="D98" s="3"/>
      <c r="E98" s="13"/>
      <c r="F98" s="8"/>
    </row>
    <row r="99" spans="1:6" ht="15" x14ac:dyDescent="0.2">
      <c r="A99" s="25" t="s">
        <v>108</v>
      </c>
      <c r="B99" s="22" t="s">
        <v>109</v>
      </c>
      <c r="C99" s="19" t="s">
        <v>6</v>
      </c>
      <c r="D99" s="5"/>
      <c r="E99" s="13"/>
      <c r="F99" s="8"/>
    </row>
    <row r="100" spans="1:6" ht="15" x14ac:dyDescent="0.2">
      <c r="A100" s="26" t="s">
        <v>110</v>
      </c>
      <c r="B100" s="23" t="s">
        <v>19</v>
      </c>
      <c r="C100" s="19" t="s">
        <v>6</v>
      </c>
      <c r="D100" s="5"/>
      <c r="E100" s="13"/>
      <c r="F100" s="8"/>
    </row>
    <row r="101" spans="1:6" ht="15" x14ac:dyDescent="0.2">
      <c r="A101" s="27" t="s">
        <v>111</v>
      </c>
      <c r="B101" s="24" t="s">
        <v>21</v>
      </c>
      <c r="C101" s="19" t="s">
        <v>22</v>
      </c>
      <c r="D101" s="18">
        <v>9</v>
      </c>
      <c r="E101" s="14"/>
      <c r="F101" s="8">
        <f>+E101*D101</f>
        <v>0</v>
      </c>
    </row>
    <row r="102" spans="1:6" ht="15" x14ac:dyDescent="0.2">
      <c r="A102" s="27"/>
      <c r="B102" s="24"/>
      <c r="C102" s="19"/>
      <c r="D102" s="3"/>
      <c r="E102" s="15" t="s">
        <v>121</v>
      </c>
      <c r="F102" s="9">
        <f>+F101</f>
        <v>0</v>
      </c>
    </row>
    <row r="103" spans="1:6" ht="15" x14ac:dyDescent="0.2">
      <c r="A103" s="27"/>
      <c r="B103" s="24"/>
      <c r="C103" s="19"/>
      <c r="D103" s="3"/>
      <c r="E103" s="13"/>
      <c r="F103" s="8"/>
    </row>
    <row r="104" spans="1:6" ht="15" x14ac:dyDescent="0.2">
      <c r="A104" s="25" t="s">
        <v>112</v>
      </c>
      <c r="B104" s="22" t="s">
        <v>113</v>
      </c>
      <c r="C104" s="19" t="s">
        <v>6</v>
      </c>
      <c r="D104" s="5"/>
      <c r="E104" s="13"/>
      <c r="F104" s="8"/>
    </row>
    <row r="105" spans="1:6" ht="15" x14ac:dyDescent="0.2">
      <c r="A105" s="26" t="s">
        <v>114</v>
      </c>
      <c r="B105" s="23" t="s">
        <v>19</v>
      </c>
      <c r="C105" s="19" t="s">
        <v>6</v>
      </c>
      <c r="D105" s="5"/>
      <c r="E105" s="13"/>
      <c r="F105" s="8"/>
    </row>
    <row r="106" spans="1:6" ht="15" x14ac:dyDescent="0.2">
      <c r="A106" s="27" t="s">
        <v>115</v>
      </c>
      <c r="B106" s="24" t="s">
        <v>116</v>
      </c>
      <c r="C106" s="19" t="s">
        <v>98</v>
      </c>
      <c r="D106" s="18">
        <v>127</v>
      </c>
      <c r="E106" s="14"/>
      <c r="F106" s="8">
        <f>+E106*D106</f>
        <v>0</v>
      </c>
    </row>
    <row r="107" spans="1:6" ht="15" x14ac:dyDescent="0.2">
      <c r="A107" s="27" t="s">
        <v>117</v>
      </c>
      <c r="B107" s="24" t="s">
        <v>118</v>
      </c>
      <c r="C107" s="19" t="s">
        <v>22</v>
      </c>
      <c r="D107" s="18">
        <v>85</v>
      </c>
      <c r="E107" s="14"/>
      <c r="F107" s="8">
        <f>+E107*D107</f>
        <v>0</v>
      </c>
    </row>
    <row r="108" spans="1:6" x14ac:dyDescent="0.2">
      <c r="A108" s="13"/>
      <c r="B108" s="6"/>
      <c r="C108" s="20"/>
      <c r="D108" s="5"/>
      <c r="E108" s="15" t="s">
        <v>121</v>
      </c>
      <c r="F108" s="9">
        <f>+F107+F106</f>
        <v>0</v>
      </c>
    </row>
    <row r="109" spans="1:6" x14ac:dyDescent="0.2">
      <c r="A109" s="16"/>
      <c r="B109" s="10"/>
      <c r="C109" s="21"/>
      <c r="D109" s="11"/>
      <c r="E109" s="16"/>
      <c r="F109" s="12"/>
    </row>
    <row r="110" spans="1:6" x14ac:dyDescent="0.2">
      <c r="F110" s="4"/>
    </row>
    <row r="111" spans="1:6" x14ac:dyDescent="0.2">
      <c r="E111" s="32" t="s">
        <v>124</v>
      </c>
      <c r="F111" s="33">
        <f>+F108+F102+F97+F92+F87+F77+F72+F67+F60+F53+F42+F33+F27+F16</f>
        <v>0</v>
      </c>
    </row>
    <row r="112" spans="1:6" x14ac:dyDescent="0.2">
      <c r="E112" s="32" t="s">
        <v>125</v>
      </c>
      <c r="F112" s="33">
        <f>+F111*0.2</f>
        <v>0</v>
      </c>
    </row>
    <row r="113" spans="5:6" x14ac:dyDescent="0.2">
      <c r="E113" s="34" t="s">
        <v>126</v>
      </c>
      <c r="F113" s="33">
        <f>+F112+F111</f>
        <v>0</v>
      </c>
    </row>
  </sheetData>
  <sheetProtection password="C5BD" sheet="1" objects="1" scenarios="1" selectLockedCells="1"/>
  <mergeCells count="2">
    <mergeCell ref="A9:F9"/>
    <mergeCell ref="A7:E7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MAPA-T-2026-04-LOT 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Ricci</dc:creator>
  <cp:lastModifiedBy>STRI Sara</cp:lastModifiedBy>
  <dcterms:created xsi:type="dcterms:W3CDTF">2026-06-04T21:53:00Z</dcterms:created>
  <dcterms:modified xsi:type="dcterms:W3CDTF">2026-06-12T09:36:09Z</dcterms:modified>
</cp:coreProperties>
</file>